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P17"/>
  <c r="D17"/>
  <c r="F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3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D12"/>
  <c r="F12"/>
  <c r="H12"/>
  <c r="H17"/>
  <c r="I16" s="1"/>
  <c r="S16" s="1"/>
  <c r="G39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<sst xmlns="http://schemas.openxmlformats.org/spreadsheetml/2006/main" count="114" uniqueCount="74">
  <si>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</si>
  <si>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</si>
  <si>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</si>
  <si>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</si>
  <si>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</si>
  <si>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28.9.2019</t>
  </si>
  <si>
    <t>Domácí</t>
  </si>
  <si>
    <t>TJ Horní Benešov ˝B˝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</si>
  <si>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</si>
  <si>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</si>
  <si>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</si>
  <si>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</si>
  <si>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</si>
  <si>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</si>
  <si>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</si>
  <si>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</si>
  <si>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</si>
  <si>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</si>
  <si>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</si>
  <si>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</si>
  <si>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</si>
  <si>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Čuba</t>
  </si>
  <si>
    <t>Vitásek</t>
  </si>
  <si>
    <t>Bohuslav</t>
  </si>
  <si>
    <t>Martin</t>
  </si>
  <si>
    <t>Fadrný</t>
  </si>
  <si>
    <t>Körner</t>
  </si>
  <si>
    <t>Jan</t>
  </si>
  <si>
    <t>Zeman</t>
  </si>
  <si>
    <t>Švub</t>
  </si>
  <si>
    <t>Luděk</t>
  </si>
  <si>
    <t>Václav</t>
  </si>
  <si>
    <t>Matušek</t>
  </si>
  <si>
    <t>Michalčík</t>
  </si>
  <si>
    <t>Josef</t>
  </si>
  <si>
    <t>Jiří</t>
  </si>
  <si>
    <t>Klich</t>
  </si>
  <si>
    <t>Krejčí</t>
  </si>
  <si>
    <t>Michal</t>
  </si>
  <si>
    <t>Lukáš</t>
  </si>
  <si>
    <t>Kaluža</t>
  </si>
  <si>
    <t>Štěpán</t>
  </si>
  <si>
    <t>David</t>
  </si>
  <si>
    <t>Miroslav</t>
  </si>
  <si>
    <t>Celkový výkon družstva  </t>
  </si>
  <si>
    <t>Vedoucí družstva         Jméno:</t>
  </si>
  <si>
    <t>Peter Dankovič</t>
  </si>
  <si>
    <t>Bodový zisk</t>
  </si>
  <si>
    <t>Miroslav Štěpán</t>
  </si>
  <si>
    <t>Podpis:</t>
  </si>
  <si>
    <t>Rozhodčí</t>
  </si>
  <si>
    <t>Jméno:</t>
  </si>
  <si>
    <t>Dostál Michael</t>
  </si>
  <si>
    <t>Číslo průkazu:</t>
  </si>
  <si>
    <t>II/0379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</si>
  <si>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</si>
  <si>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</si>
  <si>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</si>
  <si>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</si>
  <si>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</si>
  <si>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</si>
  <si>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</si>
  <si>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</si>
  <si>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</si>
  <si>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</si>
  <si>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</si>
  <si>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</si>
  <si>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</si>
  <si>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</si>
  <si>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</si>
  <si>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</si>
  <si>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</si>
  <si>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</si>
  <si>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28.9.2019 Dostál Michael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</si>
</sst>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45</v>
      </c>
      <c r="F8" s="12">
        <v>1</v>
      </c>
      <c r="G8" s="13">
        <f>IF(AND(ISBLANK(D8),ISBLANK(E8)),"",D8+E8)</f>
        <v>126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73</v>
      </c>
      <c r="O8" s="12">
        <v>33</v>
      </c>
      <c r="P8" s="12">
        <v>3</v>
      </c>
      <c r="Q8" s="13">
        <f>IF(AND(ISBLANK(N8),ISBLANK(O8)),"",N8+O8)</f>
        <v>106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51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43</v>
      </c>
      <c r="P9" s="18">
        <v>1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52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54</v>
      </c>
      <c r="P10" s="18">
        <v>2</v>
      </c>
      <c r="Q10" s="19">
        <f>IF(AND(ISBLANK(N10),ISBLANK(O10)),"",N10+O10)</f>
        <v>156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50</v>
      </c>
      <c r="F11" s="23">
        <v>1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34</v>
      </c>
      <c r="P11" s="23">
        <v>3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15211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198</v>
      </c>
      <c r="F12" s="28">
        <f>IF(ISNUMBER($G12),SUM(F8:F11),"")</f>
        <v>2</v>
      </c>
      <c r="G12" s="29">
        <f>IF(SUM($G8:$G11)+SUM($Q8:$Q11)&gt;0,SUM(G8:G11),"")</f>
        <v>568</v>
      </c>
      <c r="H12" s="27">
        <f>IF(ISNUMBER($G12),SUM(H8:H11),"")</f>
        <v>3</v>
      </c>
      <c r="I12" s="99"/>
      <c r="K12" s="96">
        <v>23293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164</v>
      </c>
      <c r="P12" s="28">
        <f>IF(ISNUMBER($G12),SUM(P8:P11),"")</f>
        <v>9</v>
      </c>
      <c r="Q12" s="29">
        <f>IF(SUM($G8:$G11)+SUM($Q8:$Q11)&gt;0,SUM(Q8:Q11),"")</f>
        <v>526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80</v>
      </c>
      <c r="E13" s="12">
        <v>36</v>
      </c>
      <c r="F13" s="12">
        <v>2</v>
      </c>
      <c r="G13" s="13">
        <f>IF(AND(ISBLANK(D13),ISBLANK(E13)),"",D13+E13)</f>
        <v>116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44</v>
      </c>
      <c r="P13" s="12">
        <v>1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49</v>
      </c>
      <c r="F14" s="18">
        <v>3</v>
      </c>
      <c r="G14" s="19">
        <f>IF(AND(ISBLANK(D14),ISBLANK(E14)),"",D14+E14)</f>
        <v>134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62</v>
      </c>
      <c r="P14" s="18">
        <v>0</v>
      </c>
      <c r="Q14" s="19">
        <f>IF(AND(ISBLANK(N14),ISBLANK(O14)),"",N14+O14)</f>
        <v>157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76</v>
      </c>
      <c r="E15" s="18">
        <v>41</v>
      </c>
      <c r="F15" s="18">
        <v>1</v>
      </c>
      <c r="G15" s="19">
        <f>IF(AND(ISBLANK(D15),ISBLANK(E15)),"",D15+E15)</f>
        <v>117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79</v>
      </c>
      <c r="O15" s="18">
        <v>44</v>
      </c>
      <c r="P15" s="18">
        <v>2</v>
      </c>
      <c r="Q15" s="19">
        <f>IF(AND(ISBLANK(N15),ISBLANK(O15)),"",N15+O15)</f>
        <v>123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41</v>
      </c>
      <c r="F16" s="23">
        <v>1</v>
      </c>
      <c r="G16" s="24">
        <f>IF(AND(ISBLANK(D16),ISBLANK(E16)),"",D16+E16)</f>
        <v>133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35</v>
      </c>
      <c r="P16" s="23">
        <v>4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23881</v>
      </c>
      <c r="B17" s="97"/>
      <c r="C17" s="26" t="s">
        <v>18</v>
      </c>
      <c r="D17" s="27">
        <f>IF(ISNUMBER($G17),SUM(D13:D16),"")</f>
        <v>333</v>
      </c>
      <c r="E17" s="28">
        <f>IF(ISNUMBER($G17),SUM(E13:E16),"")</f>
        <v>167</v>
      </c>
      <c r="F17" s="28">
        <f>IF(ISNUMBER($G17),SUM(F13:F16),"")</f>
        <v>7</v>
      </c>
      <c r="G17" s="29">
        <f>IF(SUM($G13:$G16)+SUM($Q13:$Q16)&gt;0,SUM(G13:G16),"")</f>
        <v>500</v>
      </c>
      <c r="H17" s="27">
        <f>IF(ISNUMBER($G17),SUM(H13:H16),"")</f>
        <v>1</v>
      </c>
      <c r="I17" s="99"/>
      <c r="K17" s="96">
        <v>10058</v>
      </c>
      <c r="L17" s="97"/>
      <c r="M17" s="26" t="s">
        <v>18</v>
      </c>
      <c r="N17" s="27">
        <f>IF(ISNUMBER($G17),SUM(N13:N16),"")</f>
        <v>357</v>
      </c>
      <c r="O17" s="28">
        <f>IF(ISNUMBER($G17),SUM(O13:O16),"")</f>
        <v>185</v>
      </c>
      <c r="P17" s="28">
        <f>IF(ISNUMBER($G17),SUM(P13:P16),"")</f>
        <v>7</v>
      </c>
      <c r="Q17" s="29">
        <f>IF(SUM($G13:$G16)+SUM($Q13:$Q16)&gt;0,SUM(Q13:Q16),"")</f>
        <v>542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42</v>
      </c>
      <c r="F18" s="12">
        <v>1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86</v>
      </c>
      <c r="O18" s="12">
        <v>51</v>
      </c>
      <c r="P18" s="12">
        <v>0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48</v>
      </c>
      <c r="F19" s="18">
        <v>4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43</v>
      </c>
      <c r="P19" s="18">
        <v>0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27</v>
      </c>
      <c r="F20" s="18">
        <v>3</v>
      </c>
      <c r="G20" s="19">
        <f>IF(AND(ISBLANK(D20),ISBLANK(E20)),"",D20+E20)</f>
        <v>118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87</v>
      </c>
      <c r="O20" s="18">
        <v>45</v>
      </c>
      <c r="P20" s="18">
        <v>2</v>
      </c>
      <c r="Q20" s="19">
        <f>IF(AND(ISBLANK(N20),ISBLANK(O20)),"",N20+O20)</f>
        <v>132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22</v>
      </c>
      <c r="F21" s="23">
        <v>4</v>
      </c>
      <c r="G21" s="24">
        <f>IF(AND(ISBLANK(D21),ISBLANK(E21)),"",D21+E21)</f>
        <v>115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44</v>
      </c>
      <c r="P21" s="23">
        <v>2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18504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139</v>
      </c>
      <c r="F22" s="28">
        <f>IF(ISNUMBER($G22),SUM(F18:F21),"")</f>
        <v>12</v>
      </c>
      <c r="G22" s="29">
        <f>IF(SUM($G18:$G21)+SUM($Q18:$Q21)&gt;0,SUM(G18:G21),"")</f>
        <v>506</v>
      </c>
      <c r="H22" s="27">
        <f>IF(ISNUMBER($G22),SUM(H18:H21),"")</f>
        <v>1</v>
      </c>
      <c r="I22" s="99"/>
      <c r="K22" s="96">
        <v>19806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183</v>
      </c>
      <c r="P22" s="28">
        <f>IF(ISNUMBER($G22),SUM(P18:P21),"")</f>
        <v>4</v>
      </c>
      <c r="Q22" s="29">
        <f>IF(SUM($G18:$G21)+SUM($Q18:$Q21)&gt;0,SUM(Q18:Q21),"")</f>
        <v>538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106</v>
      </c>
      <c r="E23" s="12">
        <v>36</v>
      </c>
      <c r="F23" s="12">
        <v>3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87</v>
      </c>
      <c r="O23" s="12">
        <v>43</v>
      </c>
      <c r="P23" s="12">
        <v>1</v>
      </c>
      <c r="Q23" s="13">
        <f>IF(AND(ISBLANK(N23),ISBLANK(O23)),"",N23+O23)</f>
        <v>130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63</v>
      </c>
      <c r="F24" s="18">
        <v>1</v>
      </c>
      <c r="G24" s="19">
        <f>IF(AND(ISBLANK(D24),ISBLANK(E24)),"",D24+E24)</f>
        <v>149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35</v>
      </c>
      <c r="P24" s="18">
        <v>1</v>
      </c>
      <c r="Q24" s="19">
        <f>IF(AND(ISBLANK(N24),ISBLANK(O24)),"",N24+O24)</f>
        <v>133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88</v>
      </c>
      <c r="E25" s="18">
        <v>45</v>
      </c>
      <c r="F25" s="18">
        <v>0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97</v>
      </c>
      <c r="O25" s="18">
        <v>35</v>
      </c>
      <c r="P25" s="18">
        <v>2</v>
      </c>
      <c r="Q25" s="19">
        <f>IF(AND(ISBLANK(N25),ISBLANK(O25)),"",N25+O25)</f>
        <v>132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43</v>
      </c>
      <c r="F26" s="23">
        <v>2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102</v>
      </c>
      <c r="O26" s="23">
        <v>45</v>
      </c>
      <c r="P26" s="23">
        <v>1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21044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187</v>
      </c>
      <c r="F27" s="28">
        <f>IF(ISNUMBER($G27),SUM(F23:F26),"")</f>
        <v>6</v>
      </c>
      <c r="G27" s="29">
        <f>IF(SUM($G23:$G26)+SUM($Q23:$Q26)&gt;0,SUM(G23:G26),"")</f>
        <v>550</v>
      </c>
      <c r="H27" s="27">
        <f>IF(ISNUMBER($G27),SUM(H23:H26),"")</f>
        <v>3</v>
      </c>
      <c r="I27" s="99"/>
      <c r="K27" s="96">
        <v>8438</v>
      </c>
      <c r="L27" s="97"/>
      <c r="M27" s="26" t="s">
        <v>18</v>
      </c>
      <c r="N27" s="27">
        <f>IF(ISNUMBER($G27),SUM(N23:N26),"")</f>
        <v>384</v>
      </c>
      <c r="O27" s="28">
        <f>IF(ISNUMBER($G27),SUM(O23:O26),"")</f>
        <v>158</v>
      </c>
      <c r="P27" s="28">
        <f>IF(ISNUMBER($G27),SUM(P23:P26),"")</f>
        <v>5</v>
      </c>
      <c r="Q27" s="29">
        <f>IF(SUM($G23:$G26)+SUM($Q23:$Q26)&gt;0,SUM(Q23:Q26),"")</f>
        <v>542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87</v>
      </c>
      <c r="E28" s="12">
        <v>53</v>
      </c>
      <c r="F28" s="12">
        <v>1</v>
      </c>
      <c r="G28" s="13">
        <f>IF(AND(ISBLANK(D28),ISBLANK(E28)),"",D28+E28)</f>
        <v>140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104</v>
      </c>
      <c r="O28" s="12">
        <v>39</v>
      </c>
      <c r="P28" s="12">
        <v>0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44</v>
      </c>
      <c r="F29" s="18">
        <v>0</v>
      </c>
      <c r="G29" s="19">
        <f>IF(AND(ISBLANK(D29),ISBLANK(E29)),"",D29+E29)</f>
        <v>131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43</v>
      </c>
      <c r="P29" s="18">
        <v>2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98</v>
      </c>
      <c r="E30" s="18">
        <v>53</v>
      </c>
      <c r="F30" s="18">
        <v>0</v>
      </c>
      <c r="G30" s="19">
        <f>IF(AND(ISBLANK(D30),ISBLANK(E30)),"",D30+E30)</f>
        <v>151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90</v>
      </c>
      <c r="O30" s="18">
        <v>25</v>
      </c>
      <c r="P30" s="18">
        <v>5</v>
      </c>
      <c r="Q30" s="19">
        <f>IF(AND(ISBLANK(N30),ISBLANK(O30)),"",N30+O30)</f>
        <v>115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35</v>
      </c>
      <c r="F31" s="23">
        <v>2</v>
      </c>
      <c r="G31" s="24">
        <f>IF(AND(ISBLANK(D31),ISBLANK(E31)),"",D31+E31)</f>
        <v>123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36</v>
      </c>
      <c r="P31" s="23">
        <v>2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19180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185</v>
      </c>
      <c r="F32" s="28">
        <f>IF(ISNUMBER($G32),SUM(F28:F31),"")</f>
        <v>3</v>
      </c>
      <c r="G32" s="29">
        <f>IF(SUM($G28:$G31)+SUM($Q28:$Q31)&gt;0,SUM(G28:G31),"")</f>
        <v>545</v>
      </c>
      <c r="H32" s="27">
        <f>IF(ISNUMBER($G32),SUM(H28:H31),"")</f>
        <v>3</v>
      </c>
      <c r="I32" s="99"/>
      <c r="K32" s="96">
        <v>24125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143</v>
      </c>
      <c r="P32" s="28">
        <f>IF(ISNUMBER($G32),SUM(P28:P31),"")</f>
        <v>9</v>
      </c>
      <c r="Q32" s="29">
        <f>IF(SUM($G28:$G31)+SUM($Q28:$Q31)&gt;0,SUM(Q28:Q31),"")</f>
        <v>506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93</v>
      </c>
      <c r="E33" s="12">
        <v>45</v>
      </c>
      <c r="F33" s="12">
        <v>2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96</v>
      </c>
      <c r="O33" s="12">
        <v>58</v>
      </c>
      <c r="P33" s="12">
        <v>2</v>
      </c>
      <c r="Q33" s="13">
        <f>IF(AND(ISBLANK(N33),ISBLANK(O33)),"",N33+O33)</f>
        <v>154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36</v>
      </c>
      <c r="F34" s="18">
        <v>0</v>
      </c>
      <c r="G34" s="19">
        <f>IF(AND(ISBLANK(D34),ISBLANK(E34)),"",D34+E34)</f>
        <v>122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34</v>
      </c>
      <c r="P34" s="18">
        <v>3</v>
      </c>
      <c r="Q34" s="19">
        <f>IF(AND(ISBLANK(N34),ISBLANK(O34)),"",N34+O34)</f>
        <v>127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95</v>
      </c>
      <c r="E35" s="18">
        <v>44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85</v>
      </c>
      <c r="O35" s="18">
        <v>35</v>
      </c>
      <c r="P35" s="18">
        <v>3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54</v>
      </c>
      <c r="F36" s="23">
        <v>1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32</v>
      </c>
      <c r="P36" s="23">
        <v>3</v>
      </c>
      <c r="Q36" s="24">
        <f>IF(AND(ISBLANK(N36),ISBLANK(O36)),"",N36+O36)</f>
        <v>120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22505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179</v>
      </c>
      <c r="F37" s="28">
        <f>IF(ISNUMBER($G37),SUM(F33:F36),"")</f>
        <v>3</v>
      </c>
      <c r="G37" s="29">
        <f>IF(SUM($G33:$G36)+SUM($Q33:$Q36)&gt;0,SUM(G33:G36),"")</f>
        <v>543</v>
      </c>
      <c r="H37" s="27">
        <f>IF(ISNUMBER($G37),SUM(H33:H36),"")</f>
        <v>2</v>
      </c>
      <c r="I37" s="99"/>
      <c r="K37" s="96">
        <v>23294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159</v>
      </c>
      <c r="P37" s="28">
        <f>IF(ISNUMBER($G37),SUM(P33:P36),"")</f>
        <v>11</v>
      </c>
      <c r="Q37" s="29">
        <f>IF(SUM($G33:$G36)+SUM($Q33:$Q36)&gt;0,SUM(Q33:Q36),"")</f>
        <v>521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2157</v>
      </c>
      <c r="E39" s="34">
        <f>IF(ISNUMBER($G39),SUM(E12,E17,E22,E27,E32,E37),"")</f>
        <v>1055</v>
      </c>
      <c r="F39" s="34">
        <f>IF(ISNUMBER($G39),SUM(F12,F17,F22,F27,F32,F37),"")</f>
        <v>33</v>
      </c>
      <c r="G39" s="35">
        <f>IF(SUM($G$8:$G$37)+SUM($Q$8:$Q$37)&gt;0,SUM(G12,G17,G22,G27,G32,G37),"")</f>
        <v>3212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2183</v>
      </c>
      <c r="O39" s="34">
        <f>IF(ISNUMBER($G39),SUM(O12,O17,O22,O27,O32,O37),"")</f>
        <v>992</v>
      </c>
      <c r="P39" s="34">
        <f>IF(ISNUMBER($G39),SUM(P12,P17,P22,P27,P32,P37),"")</f>
        <v>45</v>
      </c>
      <c r="Q39" s="35">
        <f>IF(SUM($G$8:$G$37)+SUM($Q$8:$Q$37)&gt;0,SUM(Q12,Q17,Q22,Q27,Q32,Q37),"")</f>
        <v>3175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6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Horní Benešov ˝B˝ – KK Zábřeh B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0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2019-09-28T17:45:03Z</dcterms:modified>
</cp:coreProperties>
</file>